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28800" windowHeight="1243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7" i="1"/>
  <c r="E68" i="1" l="1"/>
  <c r="E73" i="1"/>
  <c r="E62" i="1"/>
  <c r="E54" i="1"/>
  <c r="E51" i="1"/>
  <c r="E42" i="1"/>
  <c r="E39" i="1"/>
  <c r="E34" i="1"/>
  <c r="E23" i="1"/>
  <c r="E18" i="1"/>
  <c r="E16" i="1"/>
  <c r="E7" i="1"/>
  <c r="D73" i="1"/>
  <c r="D68" i="1"/>
  <c r="D62" i="1"/>
  <c r="D54" i="1"/>
  <c r="D51" i="1"/>
  <c r="D42" i="1"/>
  <c r="D39" i="1"/>
  <c r="D34" i="1"/>
  <c r="D23" i="1"/>
  <c r="D18" i="1"/>
  <c r="D77" i="1" s="1"/>
  <c r="E77" i="1" l="1"/>
  <c r="F7" i="1"/>
  <c r="F77" i="1" l="1"/>
  <c r="F76" i="1"/>
  <c r="F21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</calcChain>
</file>

<file path=xl/sharedStrings.xml><?xml version="1.0" encoding="utf-8"?>
<sst xmlns="http://schemas.openxmlformats.org/spreadsheetml/2006/main" count="221" uniqueCount="94">
  <si>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</si>
  <si>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</si>
  <si>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</si>
  <si>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</si>
  <si>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</si>
  <si>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</si>
  <si>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</si>
  <si>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</si>
  <si>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</si>
  <si>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</si>
  <si>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</si>
  <si>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</si>
  <si>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</si>
  <si>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</si>
  <si>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</si>
  <si>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</si>
  <si>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</si>
  <si>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</si>
  <si>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</si>
  <si>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</si>
  <si>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</si>
  <si>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</si>
  <si>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</si>
  <si>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</si>
  <si>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</si>
  <si>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</si>
  <si>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</si>
  <si>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</si>
  <si>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</si>
  <si>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</si>
  <si>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</si>
  <si>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</si>
  <si>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</si>
  <si>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</si>
  <si>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</si>
  <si>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</si>
  <si>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</si>
  <si>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</si>
  <si>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</si>
  <si>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</si>
  <si>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</si>
  <si>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</si>
  <si>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</si>
  <si>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</si>
  <si>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</si>
  <si>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</si>
  <si>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</si>
  <si>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</si>
  <si>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</si>
  <si>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</si>
  <si>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</si>
  <si>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</si>
  <si>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</si>
  <si>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</si>
  <si>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</si>
  <si>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</si>
  <si>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</si>
  <si>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</si>
  <si>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</si>
  <si>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</si>
  <si>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</si>
  <si>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</si>
  <si>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</si>
  <si>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</si>
  <si>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</si>
  <si>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</si>
  <si>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</si>
  <si>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</si>
  <si>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</si>
  <si>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</si>
  <si>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Миграционная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</si>
  <si>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</si>
  <si>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</si>
  <si>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</si>
  <si>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</si>
  <si>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</si>
  <si>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</si>
  <si>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</si>
  <si>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</si>
  <si>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</si>
  <si>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</si>
  <si>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</si>
  <si>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</si>
  <si>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</si>
  <si>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</si>
  <si>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</si>
  <si>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</si>
  <si>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</si>
  <si>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</si>
  <si>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на 01.07.2022</t>
  </si>
  <si>
    <t>Исполнение на 01.07.2023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</si>
  <si>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</si>
  <si>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</si>
  <si>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2 полугодие 2023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</si>
</sst>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"/>
    <numFmt numFmtId="166" formatCode="#,##0.00;[Red]\-#,##0.00;0.00"/>
    <numFmt numFmtId="167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8">
    <xf numFmtId="0" fontId="0" fillId="0" borderId="0" xfId="0"/>
    <xf numFmtId="16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2" fontId="0" fillId="0" borderId="0" xfId="0" applyNumberFormat="1" applyFill="1"/>
    <xf numFmtId="0" fontId="0" fillId="0" borderId="0" xfId="0" applyFill="1"/>
    <xf numFmtId="4" fontId="1" fillId="0" borderId="0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2" applyNumberFormat="1" applyFont="1" applyFill="1" applyBorder="1" applyAlignment="1" applyProtection="1">
      <alignment horizontal="left" vertical="center" wrapText="1"/>
      <protection hidden="1"/>
    </xf>
    <xf numFmtId="165" fontId="1" fillId="0" borderId="5" xfId="2" applyNumberFormat="1" applyFont="1" applyFill="1" applyBorder="1" applyAlignment="1" applyProtection="1">
      <alignment horizontal="left" vertical="center" wrapText="1"/>
      <protection hidden="1"/>
    </xf>
    <xf numFmtId="4" fontId="8" fillId="0" borderId="8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0" fontId="3" fillId="0" borderId="6" xfId="0" applyNumberFormat="1" applyFont="1" applyFill="1" applyBorder="1" applyAlignment="1">
      <alignment horizontal="center" vertical="center" wrapText="1"/>
    </xf>
    <xf numFmtId="10" fontId="1" fillId="0" borderId="6" xfId="0" applyNumberFormat="1" applyFont="1" applyFill="1" applyBorder="1" applyAlignment="1">
      <alignment horizontal="center" vertical="center" wrapText="1"/>
    </xf>
    <xf numFmtId="10" fontId="9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0"/>
  <sheetViews>
    <sheetView tabSelected="1" zoomScale="145" zoomScaleNormal="145" workbookViewId="0">
      <selection activeCell="A2" sqref="A2:F3"/>
    </sheetView>
  </sheetViews>
  <sheetFormatPr defaultRowHeight="15" x14ac:dyDescent="0.25"/>
  <cols>
    <col min="1" max="1" width="30.7109375" style="27" customWidth="1"/>
    <col min="2" max="3" width="6" style="4" customWidth="1"/>
    <col min="4" max="4" width="16" style="9" customWidth="1"/>
    <col min="5" max="5" width="17.7109375" style="4" customWidth="1"/>
    <col min="6" max="6" width="14.5703125" style="4" customWidth="1"/>
    <col min="7" max="7" width="35.28515625" customWidth="1"/>
    <col min="8" max="8" width="13.5703125" customWidth="1"/>
  </cols>
  <sheetData>
    <row r="2" spans="1:6" x14ac:dyDescent="0.25">
      <c r="A2" s="31" t="s">
        <v>93</v>
      </c>
      <c r="B2" s="32"/>
      <c r="C2" s="32"/>
      <c r="D2" s="32"/>
      <c r="E2" s="32"/>
      <c r="F2" s="32"/>
    </row>
    <row r="3" spans="1:6" ht="32.25" customHeight="1" x14ac:dyDescent="0.25">
      <c r="A3" s="32"/>
      <c r="B3" s="32"/>
      <c r="C3" s="32"/>
      <c r="D3" s="32"/>
      <c r="E3" s="32"/>
      <c r="F3" s="32"/>
    </row>
    <row r="4" spans="1:6" ht="15.75" thickBot="1" x14ac:dyDescent="0.3">
      <c r="A4" s="20"/>
      <c r="B4" s="21"/>
      <c r="C4" s="21"/>
      <c r="D4" s="5"/>
      <c r="E4" s="30" t="s">
        <v>0</v>
      </c>
      <c r="F4" s="30"/>
    </row>
    <row r="5" spans="1:6" ht="24" customHeight="1" x14ac:dyDescent="0.25">
      <c r="A5" s="22" t="s">
        <v>1</v>
      </c>
      <c r="B5" s="33" t="s">
        <v>2</v>
      </c>
      <c r="C5" s="33" t="s">
        <v>3</v>
      </c>
      <c r="D5" s="35" t="s">
        <v>67</v>
      </c>
      <c r="E5" s="35"/>
      <c r="F5" s="36" t="s">
        <v>69</v>
      </c>
    </row>
    <row r="6" spans="1:6" ht="24" x14ac:dyDescent="0.25">
      <c r="A6" s="23" t="s">
        <v>4</v>
      </c>
      <c r="B6" s="34"/>
      <c r="C6" s="34"/>
      <c r="D6" s="6" t="s">
        <v>89</v>
      </c>
      <c r="E6" s="1" t="s">
        <v>90</v>
      </c>
      <c r="F6" s="37"/>
    </row>
    <row r="7" spans="1:6" ht="21" x14ac:dyDescent="0.25">
      <c r="A7" s="17" t="s">
        <v>91</v>
      </c>
      <c r="B7" s="10" t="s">
        <v>6</v>
      </c>
      <c r="C7" s="10" t="s">
        <v>5</v>
      </c>
      <c r="D7" s="11">
        <f>SUM(D8:D15)</f>
        <v>3202261.75</v>
      </c>
      <c r="E7" s="11">
        <f>SUM(E8:E15)</f>
        <v>3426669.73</v>
      </c>
      <c r="F7" s="24">
        <f>E7/D7</f>
        <v>1.0700779628648407</v>
      </c>
    </row>
    <row r="8" spans="1:6" ht="34.5" customHeight="1" x14ac:dyDescent="0.25">
      <c r="A8" s="18" t="s">
        <v>92</v>
      </c>
      <c r="B8" s="12" t="s">
        <v>6</v>
      </c>
      <c r="C8" s="12" t="s">
        <v>7</v>
      </c>
      <c r="D8" s="13">
        <v>47576.85</v>
      </c>
      <c r="E8" s="14">
        <v>51966.89</v>
      </c>
      <c r="F8" s="25">
        <f t="shared" ref="F8:F71" si="0">E8/D8</f>
        <v>1.0922726073710218</v>
      </c>
    </row>
    <row r="9" spans="1:6" ht="34.5" customHeight="1" x14ac:dyDescent="0.25">
      <c r="A9" s="18" t="s">
        <v>8</v>
      </c>
      <c r="B9" s="12" t="s">
        <v>6</v>
      </c>
      <c r="C9" s="12" t="s">
        <v>9</v>
      </c>
      <c r="D9" s="13">
        <v>266385.58</v>
      </c>
      <c r="E9" s="14">
        <v>273402.71999999997</v>
      </c>
      <c r="F9" s="25">
        <f t="shared" si="0"/>
        <v>1.0263420414873807</v>
      </c>
    </row>
    <row r="10" spans="1:6" ht="34.5" customHeight="1" x14ac:dyDescent="0.25">
      <c r="A10" s="18" t="s">
        <v>71</v>
      </c>
      <c r="B10" s="12" t="s">
        <v>6</v>
      </c>
      <c r="C10" s="12" t="s">
        <v>10</v>
      </c>
      <c r="D10" s="13">
        <v>1106995.56</v>
      </c>
      <c r="E10" s="14">
        <v>1190395.56</v>
      </c>
      <c r="F10" s="25">
        <f t="shared" si="0"/>
        <v>1.0753390555604396</v>
      </c>
    </row>
    <row r="11" spans="1:6" x14ac:dyDescent="0.25">
      <c r="A11" s="18" t="s">
        <v>11</v>
      </c>
      <c r="B11" s="12" t="s">
        <v>6</v>
      </c>
      <c r="C11" s="12" t="s">
        <v>12</v>
      </c>
      <c r="D11" s="13">
        <v>125497.37</v>
      </c>
      <c r="E11" s="14">
        <v>124273.83</v>
      </c>
      <c r="F11" s="25">
        <f t="shared" si="0"/>
        <v>0.99025047297803936</v>
      </c>
    </row>
    <row r="12" spans="1:6" ht="34.5" customHeight="1" x14ac:dyDescent="0.25">
      <c r="A12" s="18" t="s">
        <v>13</v>
      </c>
      <c r="B12" s="12" t="s">
        <v>6</v>
      </c>
      <c r="C12" s="12" t="s">
        <v>14</v>
      </c>
      <c r="D12" s="13">
        <v>367676.87</v>
      </c>
      <c r="E12" s="14">
        <v>401029</v>
      </c>
      <c r="F12" s="25">
        <f t="shared" si="0"/>
        <v>1.0907104382171227</v>
      </c>
    </row>
    <row r="13" spans="1:6" ht="22.5" x14ac:dyDescent="0.25">
      <c r="A13" s="18" t="s">
        <v>15</v>
      </c>
      <c r="B13" s="12" t="s">
        <v>6</v>
      </c>
      <c r="C13" s="12" t="s">
        <v>16</v>
      </c>
      <c r="D13" s="13">
        <v>36117.39</v>
      </c>
      <c r="E13" s="14">
        <v>41105.949999999997</v>
      </c>
      <c r="F13" s="25">
        <f t="shared" si="0"/>
        <v>1.1381207224553047</v>
      </c>
    </row>
    <row r="14" spans="1:6" x14ac:dyDescent="0.25">
      <c r="A14" s="18" t="s">
        <v>17</v>
      </c>
      <c r="B14" s="12" t="s">
        <v>6</v>
      </c>
      <c r="C14" s="12" t="s">
        <v>18</v>
      </c>
      <c r="D14" s="13">
        <v>46784.59</v>
      </c>
      <c r="E14" s="14">
        <v>60068.28</v>
      </c>
      <c r="F14" s="25">
        <f t="shared" si="0"/>
        <v>1.28393302153551</v>
      </c>
    </row>
    <row r="15" spans="1:6" x14ac:dyDescent="0.25">
      <c r="A15" s="18" t="s">
        <v>20</v>
      </c>
      <c r="B15" s="12" t="s">
        <v>6</v>
      </c>
      <c r="C15" s="12" t="s">
        <v>21</v>
      </c>
      <c r="D15" s="13">
        <v>1205227.54</v>
      </c>
      <c r="E15" s="14">
        <v>1284427.5</v>
      </c>
      <c r="F15" s="25">
        <f t="shared" si="0"/>
        <v>1.0657136991741825</v>
      </c>
    </row>
    <row r="16" spans="1:6" x14ac:dyDescent="0.25">
      <c r="A16" s="17" t="s">
        <v>72</v>
      </c>
      <c r="B16" s="10" t="s">
        <v>7</v>
      </c>
      <c r="C16" s="10" t="s">
        <v>5</v>
      </c>
      <c r="D16" s="11">
        <f>D17</f>
        <v>16468.669999999998</v>
      </c>
      <c r="E16" s="15">
        <f>E17</f>
        <v>18962.919999999998</v>
      </c>
      <c r="F16" s="24">
        <f t="shared" si="0"/>
        <v>1.1514542461534538</v>
      </c>
    </row>
    <row r="17" spans="1:6" ht="22.5" x14ac:dyDescent="0.25">
      <c r="A17" s="18" t="s">
        <v>22</v>
      </c>
      <c r="B17" s="12" t="s">
        <v>7</v>
      </c>
      <c r="C17" s="12" t="s">
        <v>9</v>
      </c>
      <c r="D17" s="16">
        <v>16468.669999999998</v>
      </c>
      <c r="E17" s="14">
        <v>18962.919999999998</v>
      </c>
      <c r="F17" s="25">
        <f t="shared" si="0"/>
        <v>1.1514542461534538</v>
      </c>
    </row>
    <row r="18" spans="1:6" ht="42" x14ac:dyDescent="0.25">
      <c r="A18" s="17" t="s">
        <v>73</v>
      </c>
      <c r="B18" s="10" t="s">
        <v>9</v>
      </c>
      <c r="C18" s="10" t="s">
        <v>5</v>
      </c>
      <c r="D18" s="11">
        <f>SUM(D19:D22)</f>
        <v>153210.52000000002</v>
      </c>
      <c r="E18" s="11">
        <f>SUM(E19:E22)</f>
        <v>160596.20000000001</v>
      </c>
      <c r="F18" s="24">
        <f t="shared" si="0"/>
        <v>1.0482060892424359</v>
      </c>
    </row>
    <row r="19" spans="1:6" x14ac:dyDescent="0.25">
      <c r="A19" s="18" t="s">
        <v>23</v>
      </c>
      <c r="B19" s="12" t="s">
        <v>9</v>
      </c>
      <c r="C19" s="12" t="s">
        <v>10</v>
      </c>
      <c r="D19" s="16">
        <v>26253.64</v>
      </c>
      <c r="E19" s="14">
        <v>25829.86</v>
      </c>
      <c r="F19" s="25">
        <f t="shared" si="0"/>
        <v>0.98385823832428576</v>
      </c>
    </row>
    <row r="20" spans="1:6" x14ac:dyDescent="0.25">
      <c r="A20" s="18" t="s">
        <v>87</v>
      </c>
      <c r="B20" s="12" t="s">
        <v>9</v>
      </c>
      <c r="C20" s="12" t="s">
        <v>24</v>
      </c>
      <c r="D20" s="16">
        <v>33602.44</v>
      </c>
      <c r="E20" s="14">
        <v>32608.63</v>
      </c>
      <c r="F20" s="25">
        <f t="shared" si="0"/>
        <v>0.97042446917545266</v>
      </c>
    </row>
    <row r="21" spans="1:6" ht="45" x14ac:dyDescent="0.25">
      <c r="A21" s="18" t="s">
        <v>88</v>
      </c>
      <c r="B21" s="12" t="s">
        <v>9</v>
      </c>
      <c r="C21" s="12" t="s">
        <v>18</v>
      </c>
      <c r="D21" s="16">
        <v>93354.44</v>
      </c>
      <c r="E21" s="14">
        <v>102155.21</v>
      </c>
      <c r="F21" s="25">
        <f t="shared" ref="F21" si="1">E21/D21</f>
        <v>1.0942726452003784</v>
      </c>
    </row>
    <row r="22" spans="1:6" x14ac:dyDescent="0.25">
      <c r="A22" s="18" t="s">
        <v>70</v>
      </c>
      <c r="B22" s="12" t="s">
        <v>9</v>
      </c>
      <c r="C22" s="12" t="s">
        <v>19</v>
      </c>
      <c r="D22" s="14">
        <v>0</v>
      </c>
      <c r="E22" s="14">
        <v>2.5</v>
      </c>
      <c r="F22" s="25"/>
    </row>
    <row r="23" spans="1:6" x14ac:dyDescent="0.25">
      <c r="A23" s="17" t="s">
        <v>74</v>
      </c>
      <c r="B23" s="10" t="s">
        <v>10</v>
      </c>
      <c r="C23" s="10" t="s">
        <v>5</v>
      </c>
      <c r="D23" s="11">
        <f>SUM(D24:D33)</f>
        <v>5186197.66</v>
      </c>
      <c r="E23" s="11">
        <f>SUM(E24:E33)</f>
        <v>6628960.04</v>
      </c>
      <c r="F23" s="24">
        <f t="shared" si="0"/>
        <v>1.2781927096855001</v>
      </c>
    </row>
    <row r="24" spans="1:6" x14ac:dyDescent="0.25">
      <c r="A24" s="18" t="s">
        <v>25</v>
      </c>
      <c r="B24" s="12" t="s">
        <v>10</v>
      </c>
      <c r="C24" s="12" t="s">
        <v>6</v>
      </c>
      <c r="D24" s="16">
        <v>131922.79999999999</v>
      </c>
      <c r="E24" s="14">
        <v>286258.69</v>
      </c>
      <c r="F24" s="25">
        <f t="shared" si="0"/>
        <v>2.1698954994890953</v>
      </c>
    </row>
    <row r="25" spans="1:6" x14ac:dyDescent="0.25">
      <c r="A25" s="18" t="s">
        <v>26</v>
      </c>
      <c r="B25" s="12" t="s">
        <v>10</v>
      </c>
      <c r="C25" s="12" t="s">
        <v>7</v>
      </c>
      <c r="D25" s="16">
        <v>15047.56</v>
      </c>
      <c r="E25" s="14">
        <v>17901.849999999999</v>
      </c>
      <c r="F25" s="25">
        <f t="shared" si="0"/>
        <v>1.1896845734457944</v>
      </c>
    </row>
    <row r="26" spans="1:6" x14ac:dyDescent="0.25">
      <c r="A26" s="18" t="s">
        <v>27</v>
      </c>
      <c r="B26" s="12" t="s">
        <v>10</v>
      </c>
      <c r="C26" s="12" t="s">
        <v>12</v>
      </c>
      <c r="D26" s="16">
        <v>1133531.02</v>
      </c>
      <c r="E26" s="14">
        <v>1393337.05</v>
      </c>
      <c r="F26" s="25">
        <f t="shared" si="0"/>
        <v>1.229200635373878</v>
      </c>
    </row>
    <row r="27" spans="1:6" x14ac:dyDescent="0.25">
      <c r="A27" s="18" t="s">
        <v>28</v>
      </c>
      <c r="B27" s="12" t="s">
        <v>10</v>
      </c>
      <c r="C27" s="12" t="s">
        <v>14</v>
      </c>
      <c r="D27" s="16">
        <v>237153.75</v>
      </c>
      <c r="E27" s="14">
        <v>170079.94</v>
      </c>
      <c r="F27" s="25">
        <f t="shared" si="0"/>
        <v>0.71717162389378197</v>
      </c>
    </row>
    <row r="28" spans="1:6" x14ac:dyDescent="0.25">
      <c r="A28" s="18" t="s">
        <v>29</v>
      </c>
      <c r="B28" s="12" t="s">
        <v>10</v>
      </c>
      <c r="C28" s="12" t="s">
        <v>16</v>
      </c>
      <c r="D28" s="16">
        <v>97828.53</v>
      </c>
      <c r="E28" s="14">
        <v>121897</v>
      </c>
      <c r="F28" s="25">
        <f t="shared" si="0"/>
        <v>1.2460271047719924</v>
      </c>
    </row>
    <row r="29" spans="1:6" x14ac:dyDescent="0.25">
      <c r="A29" s="18" t="s">
        <v>30</v>
      </c>
      <c r="B29" s="12" t="s">
        <v>10</v>
      </c>
      <c r="C29" s="12" t="s">
        <v>31</v>
      </c>
      <c r="D29" s="16">
        <v>83024.28</v>
      </c>
      <c r="E29" s="14">
        <v>1591612.11</v>
      </c>
      <c r="F29" s="25">
        <f t="shared" si="0"/>
        <v>19.170441586485303</v>
      </c>
    </row>
    <row r="30" spans="1:6" x14ac:dyDescent="0.25">
      <c r="A30" s="18" t="s">
        <v>75</v>
      </c>
      <c r="B30" s="12" t="s">
        <v>10</v>
      </c>
      <c r="C30" s="12" t="s">
        <v>24</v>
      </c>
      <c r="D30" s="16">
        <v>2624299.09</v>
      </c>
      <c r="E30" s="14">
        <v>2619176.91</v>
      </c>
      <c r="F30" s="25">
        <f t="shared" si="0"/>
        <v>0.99804817216927832</v>
      </c>
    </row>
    <row r="31" spans="1:6" x14ac:dyDescent="0.25">
      <c r="A31" s="18" t="s">
        <v>32</v>
      </c>
      <c r="B31" s="12" t="s">
        <v>10</v>
      </c>
      <c r="C31" s="12" t="s">
        <v>18</v>
      </c>
      <c r="D31" s="16">
        <v>22569.07</v>
      </c>
      <c r="E31" s="14">
        <v>0</v>
      </c>
      <c r="F31" s="25">
        <f t="shared" si="0"/>
        <v>0</v>
      </c>
    </row>
    <row r="32" spans="1:6" ht="22.5" x14ac:dyDescent="0.25">
      <c r="A32" s="18" t="s">
        <v>33</v>
      </c>
      <c r="B32" s="12" t="s">
        <v>10</v>
      </c>
      <c r="C32" s="12" t="s">
        <v>19</v>
      </c>
      <c r="D32" s="16">
        <v>3607.23</v>
      </c>
      <c r="E32" s="14">
        <v>3642.18</v>
      </c>
      <c r="F32" s="25">
        <f t="shared" si="0"/>
        <v>1.0096888748430235</v>
      </c>
    </row>
    <row r="33" spans="1:6" ht="22.5" x14ac:dyDescent="0.25">
      <c r="A33" s="18" t="s">
        <v>34</v>
      </c>
      <c r="B33" s="12" t="s">
        <v>10</v>
      </c>
      <c r="C33" s="12" t="s">
        <v>35</v>
      </c>
      <c r="D33" s="16">
        <v>837214.33</v>
      </c>
      <c r="E33" s="14">
        <v>425054.31</v>
      </c>
      <c r="F33" s="25">
        <f t="shared" si="0"/>
        <v>0.50770071028287345</v>
      </c>
    </row>
    <row r="34" spans="1:6" ht="21" x14ac:dyDescent="0.25">
      <c r="A34" s="17" t="s">
        <v>76</v>
      </c>
      <c r="B34" s="10" t="s">
        <v>12</v>
      </c>
      <c r="C34" s="10" t="s">
        <v>5</v>
      </c>
      <c r="D34" s="11">
        <f>SUM(D35:D38)</f>
        <v>3576453.13</v>
      </c>
      <c r="E34" s="11">
        <f>SUM(E35:E38)</f>
        <v>7685102.5199999996</v>
      </c>
      <c r="F34" s="24">
        <f t="shared" si="0"/>
        <v>2.1488056017107651</v>
      </c>
    </row>
    <row r="35" spans="1:6" x14ac:dyDescent="0.25">
      <c r="A35" s="18" t="s">
        <v>36</v>
      </c>
      <c r="B35" s="12" t="s">
        <v>12</v>
      </c>
      <c r="C35" s="12" t="s">
        <v>6</v>
      </c>
      <c r="D35" s="16">
        <v>34258.769999999997</v>
      </c>
      <c r="E35" s="14">
        <v>4072035.17</v>
      </c>
      <c r="F35" s="25">
        <f t="shared" si="0"/>
        <v>118.86110242720332</v>
      </c>
    </row>
    <row r="36" spans="1:6" x14ac:dyDescent="0.25">
      <c r="A36" s="18" t="s">
        <v>37</v>
      </c>
      <c r="B36" s="12" t="s">
        <v>12</v>
      </c>
      <c r="C36" s="12" t="s">
        <v>7</v>
      </c>
      <c r="D36" s="16">
        <v>1913086.49</v>
      </c>
      <c r="E36" s="14">
        <v>1615806.35</v>
      </c>
      <c r="F36" s="25">
        <f t="shared" si="0"/>
        <v>0.84460705694492677</v>
      </c>
    </row>
    <row r="37" spans="1:6" x14ac:dyDescent="0.25">
      <c r="A37" s="18" t="s">
        <v>38</v>
      </c>
      <c r="B37" s="12" t="s">
        <v>12</v>
      </c>
      <c r="C37" s="12" t="s">
        <v>9</v>
      </c>
      <c r="D37" s="16">
        <v>923881.67</v>
      </c>
      <c r="E37" s="14">
        <v>961481.33</v>
      </c>
      <c r="F37" s="25">
        <f t="shared" si="0"/>
        <v>1.0406974845599004</v>
      </c>
    </row>
    <row r="38" spans="1:6" ht="22.5" x14ac:dyDescent="0.25">
      <c r="A38" s="18" t="s">
        <v>39</v>
      </c>
      <c r="B38" s="12" t="s">
        <v>12</v>
      </c>
      <c r="C38" s="12" t="s">
        <v>12</v>
      </c>
      <c r="D38" s="16">
        <v>705226.2</v>
      </c>
      <c r="E38" s="14">
        <v>1035779.67</v>
      </c>
      <c r="F38" s="25">
        <f t="shared" si="0"/>
        <v>1.4687197809724031</v>
      </c>
    </row>
    <row r="39" spans="1:6" x14ac:dyDescent="0.25">
      <c r="A39" s="17" t="s">
        <v>77</v>
      </c>
      <c r="B39" s="10" t="s">
        <v>14</v>
      </c>
      <c r="C39" s="10" t="s">
        <v>5</v>
      </c>
      <c r="D39" s="11">
        <f>SUM(D40:D41)</f>
        <v>361392.81</v>
      </c>
      <c r="E39" s="11">
        <f>SUM(E40:E41)</f>
        <v>280187.5</v>
      </c>
      <c r="F39" s="24">
        <f t="shared" si="0"/>
        <v>0.7752990437192151</v>
      </c>
    </row>
    <row r="40" spans="1:6" ht="22.5" x14ac:dyDescent="0.25">
      <c r="A40" s="18" t="s">
        <v>40</v>
      </c>
      <c r="B40" s="12" t="s">
        <v>14</v>
      </c>
      <c r="C40" s="12" t="s">
        <v>9</v>
      </c>
      <c r="D40" s="16">
        <v>42952.89</v>
      </c>
      <c r="E40" s="14">
        <v>33583.480000000003</v>
      </c>
      <c r="F40" s="25">
        <f t="shared" si="0"/>
        <v>0.78186776256498702</v>
      </c>
    </row>
    <row r="41" spans="1:6" ht="22.5" x14ac:dyDescent="0.25">
      <c r="A41" s="18" t="s">
        <v>41</v>
      </c>
      <c r="B41" s="12" t="s">
        <v>14</v>
      </c>
      <c r="C41" s="12" t="s">
        <v>12</v>
      </c>
      <c r="D41" s="16">
        <v>318439.92</v>
      </c>
      <c r="E41" s="14">
        <v>246604.02</v>
      </c>
      <c r="F41" s="25">
        <f t="shared" si="0"/>
        <v>0.77441301957367659</v>
      </c>
    </row>
    <row r="42" spans="1:6" x14ac:dyDescent="0.25">
      <c r="A42" s="17" t="s">
        <v>78</v>
      </c>
      <c r="B42" s="10" t="s">
        <v>16</v>
      </c>
      <c r="C42" s="10" t="s">
        <v>5</v>
      </c>
      <c r="D42" s="11">
        <f>SUM(D43:D50)</f>
        <v>21156524.990000002</v>
      </c>
      <c r="E42" s="11">
        <f>SUM(E43:E50)</f>
        <v>29827822.23</v>
      </c>
      <c r="F42" s="24">
        <f t="shared" si="0"/>
        <v>1.4098639660387817</v>
      </c>
    </row>
    <row r="43" spans="1:6" x14ac:dyDescent="0.25">
      <c r="A43" s="18" t="s">
        <v>42</v>
      </c>
      <c r="B43" s="12" t="s">
        <v>16</v>
      </c>
      <c r="C43" s="12" t="s">
        <v>6</v>
      </c>
      <c r="D43" s="16">
        <v>4742215.37</v>
      </c>
      <c r="E43" s="14">
        <v>5378842.7199999997</v>
      </c>
      <c r="F43" s="25">
        <f t="shared" si="0"/>
        <v>1.1342468235473666</v>
      </c>
    </row>
    <row r="44" spans="1:6" x14ac:dyDescent="0.25">
      <c r="A44" s="18" t="s">
        <v>43</v>
      </c>
      <c r="B44" s="12" t="s">
        <v>16</v>
      </c>
      <c r="C44" s="12" t="s">
        <v>7</v>
      </c>
      <c r="D44" s="16">
        <v>13947422.810000001</v>
      </c>
      <c r="E44" s="14">
        <v>21734813.989999998</v>
      </c>
      <c r="F44" s="25">
        <f t="shared" si="0"/>
        <v>1.5583390771244567</v>
      </c>
    </row>
    <row r="45" spans="1:6" x14ac:dyDescent="0.25">
      <c r="A45" s="18" t="s">
        <v>79</v>
      </c>
      <c r="B45" s="12" t="s">
        <v>16</v>
      </c>
      <c r="C45" s="12" t="s">
        <v>9</v>
      </c>
      <c r="D45" s="16">
        <v>902917.57</v>
      </c>
      <c r="E45" s="14">
        <v>929754.42</v>
      </c>
      <c r="F45" s="25">
        <f t="shared" si="0"/>
        <v>1.0297223698947404</v>
      </c>
    </row>
    <row r="46" spans="1:6" x14ac:dyDescent="0.25">
      <c r="A46" s="18" t="s">
        <v>44</v>
      </c>
      <c r="B46" s="12" t="s">
        <v>16</v>
      </c>
      <c r="C46" s="12" t="s">
        <v>10</v>
      </c>
      <c r="D46" s="16">
        <v>730944.12</v>
      </c>
      <c r="E46" s="14">
        <v>763773.43</v>
      </c>
      <c r="F46" s="25">
        <f t="shared" si="0"/>
        <v>1.0449135701372083</v>
      </c>
    </row>
    <row r="47" spans="1:6" ht="33.75" x14ac:dyDescent="0.25">
      <c r="A47" s="18" t="s">
        <v>45</v>
      </c>
      <c r="B47" s="12" t="s">
        <v>16</v>
      </c>
      <c r="C47" s="12" t="s">
        <v>12</v>
      </c>
      <c r="D47" s="16">
        <v>61464.35</v>
      </c>
      <c r="E47" s="14">
        <v>83704.37</v>
      </c>
      <c r="F47" s="25">
        <f t="shared" si="0"/>
        <v>1.3618360887246022</v>
      </c>
    </row>
    <row r="48" spans="1:6" x14ac:dyDescent="0.25">
      <c r="A48" s="18" t="s">
        <v>80</v>
      </c>
      <c r="B48" s="12" t="s">
        <v>16</v>
      </c>
      <c r="C48" s="12" t="s">
        <v>16</v>
      </c>
      <c r="D48" s="16">
        <v>30078.22</v>
      </c>
      <c r="E48" s="14">
        <v>25540.6</v>
      </c>
      <c r="F48" s="25">
        <f t="shared" si="0"/>
        <v>0.84913934401703284</v>
      </c>
    </row>
    <row r="49" spans="1:6" ht="22.5" x14ac:dyDescent="0.25">
      <c r="A49" s="18" t="s">
        <v>46</v>
      </c>
      <c r="B49" s="12" t="s">
        <v>16</v>
      </c>
      <c r="C49" s="12" t="s">
        <v>31</v>
      </c>
      <c r="D49" s="16">
        <v>18931.25</v>
      </c>
      <c r="E49" s="14">
        <v>16986.580000000002</v>
      </c>
      <c r="F49" s="25">
        <f t="shared" si="0"/>
        <v>0.89727725321888419</v>
      </c>
    </row>
    <row r="50" spans="1:6" x14ac:dyDescent="0.25">
      <c r="A50" s="18" t="s">
        <v>47</v>
      </c>
      <c r="B50" s="12" t="s">
        <v>16</v>
      </c>
      <c r="C50" s="12" t="s">
        <v>24</v>
      </c>
      <c r="D50" s="16">
        <v>722551.3</v>
      </c>
      <c r="E50" s="14">
        <v>894406.12</v>
      </c>
      <c r="F50" s="25">
        <f t="shared" si="0"/>
        <v>1.2378444547812728</v>
      </c>
    </row>
    <row r="51" spans="1:6" x14ac:dyDescent="0.25">
      <c r="A51" s="17" t="s">
        <v>81</v>
      </c>
      <c r="B51" s="10" t="s">
        <v>31</v>
      </c>
      <c r="C51" s="10" t="s">
        <v>5</v>
      </c>
      <c r="D51" s="11">
        <f>SUM(D52:D53)</f>
        <v>1514153.36</v>
      </c>
      <c r="E51" s="11">
        <f>SUM(E52:E53)</f>
        <v>1623111.25</v>
      </c>
      <c r="F51" s="24">
        <f t="shared" si="0"/>
        <v>1.0719596131266385</v>
      </c>
    </row>
    <row r="52" spans="1:6" x14ac:dyDescent="0.25">
      <c r="A52" s="18" t="s">
        <v>48</v>
      </c>
      <c r="B52" s="12" t="s">
        <v>31</v>
      </c>
      <c r="C52" s="12" t="s">
        <v>6</v>
      </c>
      <c r="D52" s="16">
        <v>1327162.05</v>
      </c>
      <c r="E52" s="14">
        <v>1412205.67</v>
      </c>
      <c r="F52" s="25">
        <f t="shared" si="0"/>
        <v>1.0640793036539884</v>
      </c>
    </row>
    <row r="53" spans="1:6" ht="22.5" x14ac:dyDescent="0.25">
      <c r="A53" s="18" t="s">
        <v>82</v>
      </c>
      <c r="B53" s="12" t="s">
        <v>31</v>
      </c>
      <c r="C53" s="12" t="s">
        <v>10</v>
      </c>
      <c r="D53" s="16">
        <v>186991.31</v>
      </c>
      <c r="E53" s="14">
        <v>210905.58</v>
      </c>
      <c r="F53" s="25">
        <f t="shared" si="0"/>
        <v>1.1278897399028864</v>
      </c>
    </row>
    <row r="54" spans="1:6" x14ac:dyDescent="0.25">
      <c r="A54" s="17" t="s">
        <v>83</v>
      </c>
      <c r="B54" s="10" t="s">
        <v>24</v>
      </c>
      <c r="C54" s="10" t="s">
        <v>5</v>
      </c>
      <c r="D54" s="11">
        <f>SUM(D55:D61)</f>
        <v>1894141.3699999999</v>
      </c>
      <c r="E54" s="11">
        <f>SUM(E55:E61)</f>
        <v>2140733.31</v>
      </c>
      <c r="F54" s="24">
        <f t="shared" si="0"/>
        <v>1.1301866607770676</v>
      </c>
    </row>
    <row r="55" spans="1:6" x14ac:dyDescent="0.25">
      <c r="A55" s="18" t="s">
        <v>49</v>
      </c>
      <c r="B55" s="12" t="s">
        <v>24</v>
      </c>
      <c r="C55" s="12" t="s">
        <v>6</v>
      </c>
      <c r="D55" s="16">
        <v>498944.1</v>
      </c>
      <c r="E55" s="14">
        <v>729808.89</v>
      </c>
      <c r="F55" s="25">
        <f t="shared" si="0"/>
        <v>1.4627067240598697</v>
      </c>
    </row>
    <row r="56" spans="1:6" x14ac:dyDescent="0.25">
      <c r="A56" s="18" t="s">
        <v>50</v>
      </c>
      <c r="B56" s="12" t="s">
        <v>24</v>
      </c>
      <c r="C56" s="12" t="s">
        <v>7</v>
      </c>
      <c r="D56" s="16">
        <v>811126.99</v>
      </c>
      <c r="E56" s="14">
        <v>563777.88</v>
      </c>
      <c r="F56" s="25">
        <f t="shared" si="0"/>
        <v>0.69505501228605404</v>
      </c>
    </row>
    <row r="57" spans="1:6" ht="22.5" x14ac:dyDescent="0.25">
      <c r="A57" s="18" t="s">
        <v>51</v>
      </c>
      <c r="B57" s="12" t="s">
        <v>24</v>
      </c>
      <c r="C57" s="12" t="s">
        <v>9</v>
      </c>
      <c r="D57" s="16">
        <v>11092.9</v>
      </c>
      <c r="E57" s="14">
        <v>11961.12</v>
      </c>
      <c r="F57" s="25">
        <f t="shared" si="0"/>
        <v>1.0782680813853907</v>
      </c>
    </row>
    <row r="58" spans="1:6" x14ac:dyDescent="0.25">
      <c r="A58" s="18" t="s">
        <v>68</v>
      </c>
      <c r="B58" s="12" t="s">
        <v>24</v>
      </c>
      <c r="C58" s="12" t="s">
        <v>10</v>
      </c>
      <c r="D58" s="16">
        <v>17090.68</v>
      </c>
      <c r="E58" s="14">
        <v>33366.800000000003</v>
      </c>
      <c r="F58" s="25">
        <f t="shared" si="0"/>
        <v>1.9523389356070093</v>
      </c>
    </row>
    <row r="59" spans="1:6" x14ac:dyDescent="0.25">
      <c r="A59" s="18" t="s">
        <v>52</v>
      </c>
      <c r="B59" s="12" t="s">
        <v>24</v>
      </c>
      <c r="C59" s="12" t="s">
        <v>12</v>
      </c>
      <c r="D59" s="16">
        <v>31261.77</v>
      </c>
      <c r="E59" s="14">
        <v>37644.910000000003</v>
      </c>
      <c r="F59" s="25">
        <f t="shared" si="0"/>
        <v>1.2041835762978232</v>
      </c>
    </row>
    <row r="60" spans="1:6" ht="33.75" x14ac:dyDescent="0.25">
      <c r="A60" s="18" t="s">
        <v>53</v>
      </c>
      <c r="B60" s="12" t="s">
        <v>24</v>
      </c>
      <c r="C60" s="12" t="s">
        <v>14</v>
      </c>
      <c r="D60" s="16">
        <v>62845.36</v>
      </c>
      <c r="E60" s="14">
        <v>82226.58</v>
      </c>
      <c r="F60" s="25">
        <f t="shared" si="0"/>
        <v>1.308395401028811</v>
      </c>
    </row>
    <row r="61" spans="1:6" ht="22.5" x14ac:dyDescent="0.25">
      <c r="A61" s="18" t="s">
        <v>54</v>
      </c>
      <c r="B61" s="12" t="s">
        <v>24</v>
      </c>
      <c r="C61" s="12" t="s">
        <v>24</v>
      </c>
      <c r="D61" s="16">
        <v>461779.57</v>
      </c>
      <c r="E61" s="14">
        <v>681947.13</v>
      </c>
      <c r="F61" s="25">
        <f t="shared" si="0"/>
        <v>1.4767806423311451</v>
      </c>
    </row>
    <row r="62" spans="1:6" x14ac:dyDescent="0.25">
      <c r="A62" s="17" t="s">
        <v>84</v>
      </c>
      <c r="B62" s="10" t="s">
        <v>18</v>
      </c>
      <c r="C62" s="10" t="s">
        <v>5</v>
      </c>
      <c r="D62" s="11">
        <f>SUM(D63:D67)</f>
        <v>23242286.48</v>
      </c>
      <c r="E62" s="11">
        <f>SUM(E63:E67)</f>
        <v>23093143.729999997</v>
      </c>
      <c r="F62" s="24">
        <f t="shared" si="0"/>
        <v>0.9935831291758519</v>
      </c>
    </row>
    <row r="63" spans="1:6" x14ac:dyDescent="0.25">
      <c r="A63" s="18" t="s">
        <v>55</v>
      </c>
      <c r="B63" s="12" t="s">
        <v>18</v>
      </c>
      <c r="C63" s="12" t="s">
        <v>6</v>
      </c>
      <c r="D63" s="16">
        <v>369030.07</v>
      </c>
      <c r="E63" s="14">
        <v>392490.01</v>
      </c>
      <c r="F63" s="25">
        <f t="shared" si="0"/>
        <v>1.0635718926644651</v>
      </c>
    </row>
    <row r="64" spans="1:6" x14ac:dyDescent="0.25">
      <c r="A64" s="18" t="s">
        <v>56</v>
      </c>
      <c r="B64" s="12" t="s">
        <v>18</v>
      </c>
      <c r="C64" s="12" t="s">
        <v>7</v>
      </c>
      <c r="D64" s="16">
        <v>1528201.86</v>
      </c>
      <c r="E64" s="14">
        <v>1784846.67</v>
      </c>
      <c r="F64" s="25">
        <f t="shared" si="0"/>
        <v>1.1679390771059524</v>
      </c>
    </row>
    <row r="65" spans="1:6" x14ac:dyDescent="0.25">
      <c r="A65" s="18" t="s">
        <v>57</v>
      </c>
      <c r="B65" s="12" t="s">
        <v>18</v>
      </c>
      <c r="C65" s="12" t="s">
        <v>9</v>
      </c>
      <c r="D65" s="16">
        <v>9881986.6300000008</v>
      </c>
      <c r="E65" s="14">
        <v>11102398.65</v>
      </c>
      <c r="F65" s="25">
        <f t="shared" si="0"/>
        <v>1.1234986512018788</v>
      </c>
    </row>
    <row r="66" spans="1:6" x14ac:dyDescent="0.25">
      <c r="A66" s="18" t="s">
        <v>58</v>
      </c>
      <c r="B66" s="12" t="s">
        <v>18</v>
      </c>
      <c r="C66" s="12" t="s">
        <v>10</v>
      </c>
      <c r="D66" s="16">
        <v>10813863.16</v>
      </c>
      <c r="E66" s="14">
        <v>8686214.5700000003</v>
      </c>
      <c r="F66" s="25">
        <f t="shared" si="0"/>
        <v>0.80324805682116662</v>
      </c>
    </row>
    <row r="67" spans="1:6" ht="22.5" x14ac:dyDescent="0.25">
      <c r="A67" s="18" t="s">
        <v>59</v>
      </c>
      <c r="B67" s="12" t="s">
        <v>18</v>
      </c>
      <c r="C67" s="12" t="s">
        <v>14</v>
      </c>
      <c r="D67" s="16">
        <v>649204.76</v>
      </c>
      <c r="E67" s="14">
        <v>1127193.83</v>
      </c>
      <c r="F67" s="25">
        <f t="shared" si="0"/>
        <v>1.7362685849684776</v>
      </c>
    </row>
    <row r="68" spans="1:6" x14ac:dyDescent="0.25">
      <c r="A68" s="17" t="s">
        <v>85</v>
      </c>
      <c r="B68" s="10" t="s">
        <v>19</v>
      </c>
      <c r="C68" s="10" t="s">
        <v>5</v>
      </c>
      <c r="D68" s="11">
        <f>SUM(D69:D72)</f>
        <v>2098878.9499999997</v>
      </c>
      <c r="E68" s="11">
        <f>SUM(E69:E72)</f>
        <v>3440304.55</v>
      </c>
      <c r="F68" s="24">
        <f t="shared" si="0"/>
        <v>1.6391152762764143</v>
      </c>
    </row>
    <row r="69" spans="1:6" x14ac:dyDescent="0.25">
      <c r="A69" s="18" t="s">
        <v>60</v>
      </c>
      <c r="B69" s="12" t="s">
        <v>19</v>
      </c>
      <c r="C69" s="12" t="s">
        <v>6</v>
      </c>
      <c r="D69" s="16">
        <v>206453.07</v>
      </c>
      <c r="E69" s="14">
        <v>207570.89</v>
      </c>
      <c r="F69" s="25">
        <f t="shared" si="0"/>
        <v>1.0054144024111631</v>
      </c>
    </row>
    <row r="70" spans="1:6" x14ac:dyDescent="0.25">
      <c r="A70" s="18" t="s">
        <v>61</v>
      </c>
      <c r="B70" s="12" t="s">
        <v>19</v>
      </c>
      <c r="C70" s="12" t="s">
        <v>7</v>
      </c>
      <c r="D70" s="16">
        <v>157877.07</v>
      </c>
      <c r="E70" s="14">
        <v>1565197.61</v>
      </c>
      <c r="F70" s="25">
        <f t="shared" si="0"/>
        <v>9.9140274772010901</v>
      </c>
    </row>
    <row r="71" spans="1:6" x14ac:dyDescent="0.25">
      <c r="A71" s="18" t="s">
        <v>62</v>
      </c>
      <c r="B71" s="12" t="s">
        <v>19</v>
      </c>
      <c r="C71" s="12" t="s">
        <v>9</v>
      </c>
      <c r="D71" s="16">
        <v>1083324.18</v>
      </c>
      <c r="E71" s="14">
        <v>1094819.98</v>
      </c>
      <c r="F71" s="25">
        <f t="shared" si="0"/>
        <v>1.0106115973521426</v>
      </c>
    </row>
    <row r="72" spans="1:6" ht="22.5" x14ac:dyDescent="0.25">
      <c r="A72" s="18" t="s">
        <v>63</v>
      </c>
      <c r="B72" s="12" t="s">
        <v>19</v>
      </c>
      <c r="C72" s="12" t="s">
        <v>12</v>
      </c>
      <c r="D72" s="16">
        <v>651224.63</v>
      </c>
      <c r="E72" s="14">
        <v>572716.06999999995</v>
      </c>
      <c r="F72" s="25">
        <f t="shared" ref="F72:F77" si="2">E72/D72</f>
        <v>0.87944473168958603</v>
      </c>
    </row>
    <row r="73" spans="1:6" ht="21" x14ac:dyDescent="0.25">
      <c r="A73" s="17" t="s">
        <v>86</v>
      </c>
      <c r="B73" s="10" t="s">
        <v>35</v>
      </c>
      <c r="C73" s="10" t="s">
        <v>5</v>
      </c>
      <c r="D73" s="11">
        <f>SUM(D74:D76)</f>
        <v>289698.39</v>
      </c>
      <c r="E73" s="11">
        <f>SUM(E74:E76)</f>
        <v>317773.06</v>
      </c>
      <c r="F73" s="24">
        <f t="shared" si="2"/>
        <v>1.096909996634776</v>
      </c>
    </row>
    <row r="74" spans="1:6" x14ac:dyDescent="0.25">
      <c r="A74" s="18" t="s">
        <v>64</v>
      </c>
      <c r="B74" s="12" t="s">
        <v>35</v>
      </c>
      <c r="C74" s="12" t="s">
        <v>6</v>
      </c>
      <c r="D74" s="16">
        <v>127537.96</v>
      </c>
      <c r="E74" s="14">
        <v>128464.11</v>
      </c>
      <c r="F74" s="25">
        <f t="shared" si="2"/>
        <v>1.0072617595577034</v>
      </c>
    </row>
    <row r="75" spans="1:6" x14ac:dyDescent="0.25">
      <c r="A75" s="18" t="s">
        <v>65</v>
      </c>
      <c r="B75" s="12" t="s">
        <v>35</v>
      </c>
      <c r="C75" s="12" t="s">
        <v>7</v>
      </c>
      <c r="D75" s="16">
        <v>57047.68</v>
      </c>
      <c r="E75" s="14">
        <v>61217.06</v>
      </c>
      <c r="F75" s="25">
        <f t="shared" si="2"/>
        <v>1.0730858818448006</v>
      </c>
    </row>
    <row r="76" spans="1:6" ht="22.5" x14ac:dyDescent="0.25">
      <c r="A76" s="18" t="s">
        <v>66</v>
      </c>
      <c r="B76" s="12" t="s">
        <v>35</v>
      </c>
      <c r="C76" s="12" t="s">
        <v>10</v>
      </c>
      <c r="D76" s="16">
        <v>105112.75</v>
      </c>
      <c r="E76" s="14">
        <v>128091.89</v>
      </c>
      <c r="F76" s="25">
        <f t="shared" si="2"/>
        <v>1.2186142023684092</v>
      </c>
    </row>
    <row r="77" spans="1:6" ht="30.75" customHeight="1" thickBot="1" x14ac:dyDescent="0.3">
      <c r="A77" s="28" t="s">
        <v>4</v>
      </c>
      <c r="B77" s="29"/>
      <c r="C77" s="29"/>
      <c r="D77" s="19">
        <f>D7+D16+D18+D23+D34+D39+D42+D51+D54+D62+D68+D73</f>
        <v>62691668.079999998</v>
      </c>
      <c r="E77" s="19">
        <f>E7+E16+E18+E23+E34+E39+E42+E51+E54+E62+E68+E73</f>
        <v>78643367.040000007</v>
      </c>
      <c r="F77" s="26">
        <f t="shared" si="2"/>
        <v>1.2544468738596053</v>
      </c>
    </row>
    <row r="78" spans="1:6" ht="30.75" customHeight="1" x14ac:dyDescent="0.25">
      <c r="D78" s="7"/>
      <c r="E78" s="2"/>
    </row>
    <row r="79" spans="1:6" ht="30.75" customHeight="1" x14ac:dyDescent="0.25">
      <c r="D79" s="8"/>
      <c r="E79" s="3"/>
    </row>
    <row r="80" spans="1:6" ht="30.75" customHeight="1" x14ac:dyDescent="0.25"/>
  </sheetData>
  <mergeCells count="7">
    <mergeCell ref="A77:C77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cp:lastPrinted>2018-04-24T07:04:19Z</cp:lastPrinted>
  <dcterms:created xsi:type="dcterms:W3CDTF">2017-05-26T08:11:05Z</dcterms:created>
  <dcterms:modified xsi:type="dcterms:W3CDTF">2023-09-14T14:04:52Z</dcterms:modified>
</cp:coreProperties>
</file>